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9996" windowHeight="9996"/>
  </bookViews>
  <sheets>
    <sheet name="Objava javnega naročila" sheetId="1" r:id="rId1"/>
    <sheet name="Ponudba po sklopih" sheetId="2" r:id="rId2"/>
  </sheets>
  <definedNames>
    <definedName name="_xlnm.Print_Area" localSheetId="0">'Objava javnega naročila'!$A$1:$X$6</definedName>
    <definedName name="_xlnm.Print_Area" localSheetId="1">'Ponudba po sklopih'!$A$1:$D$7</definedName>
  </definedNames>
  <calcPr calcId="125725"/>
</workbook>
</file>

<file path=xl/calcChain.xml><?xml version="1.0" encoding="utf-8"?>
<calcChain xmlns="http://schemas.openxmlformats.org/spreadsheetml/2006/main">
  <c r="S5" i="1"/>
  <c r="S6"/>
  <c r="T5"/>
  <c r="W5" s="1"/>
  <c r="D5" i="2" s="1"/>
  <c r="T6" i="1"/>
  <c r="W6" s="1"/>
  <c r="D6" i="2" s="1"/>
  <c r="S4" i="1"/>
  <c r="T4" s="1"/>
  <c r="W4" s="1"/>
  <c r="D4" i="2" s="1"/>
  <c r="D8" s="1"/>
  <c r="Q5" i="1"/>
  <c r="V5" s="1"/>
  <c r="C5" i="2" s="1"/>
  <c r="Q6" i="1"/>
  <c r="V6" s="1"/>
  <c r="C6" i="2" s="1"/>
  <c r="Q4" i="1"/>
  <c r="V4" s="1"/>
  <c r="C4" i="2" s="1"/>
  <c r="C8" l="1"/>
</calcChain>
</file>

<file path=xl/sharedStrings.xml><?xml version="1.0" encoding="utf-8"?>
<sst xmlns="http://schemas.openxmlformats.org/spreadsheetml/2006/main" count="47" uniqueCount="34">
  <si>
    <t>Objava javnega naročila 845080101-044-17</t>
  </si>
  <si>
    <t>Nakup perkutanih aortnih zaklopk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</si>
  <si>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</si>
  <si>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</si>
  <si>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</si>
  <si>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</si>
  <si>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</si>
  <si>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</si>
  <si>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</si>
  <si>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</si>
  <si>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</si>
  <si>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</si>
  <si>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</si>
  <si>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</si>
  <si>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</si>
  <si>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</si>
  <si>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</si>
  <si>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</si>
  <si>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</si>
  <si>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</si>
  <si>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</si>
  <si>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</si>
  <si>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</si>
  <si>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</si>
  <si>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</si>
  <si>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</si>
  <si>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Samoraztegljiva biološka aortna perkutana zaklopka iz prašičjega perikarda. 2. Zaklopka mora biti primerna za vsaj transfemoralno, transaortno perkutano implantacijo. 3. Zaklopka mora biti primerna za implanatacijo pri bolnikih s povprečnim premerom aortnega obroča vsaj med 18-29 mm in s kalcinacijami na aortnih lističih. 4. Set z zaklopko mora vsebovati ves dodatni materijal potreben za postavitev zaklopke. 5. Zunanji premer katetra za implantacijo zaklopke ne sme presegati 15F, kar zagotavlja prehod skozi periferne arterije z notranjim premerom 5.5 mm in več.</t>
  </si>
  <si>
    <t>Na zalogi pri naročniku (konsignaciji): 6kom.</t>
  </si>
  <si>
    <t>0001</t>
  </si>
  <si>
    <t>KO</t>
  </si>
  <si>
    <t>Balonsko raztegljiva biološka aortna perkutana zaklopka iz govejega perikarda. 2. Zaklopka mora biti primerna za perkutano transfemoralno, transaortno in transapikalno implantacijo. 3. Zaklopka mora biti primerna za implanatacijo pri bolnikih s premerom aortnega obroča vsaj med 18-29 mm in s kalcinacijami na aortnih lističih. 4. Set z zaklopko mora vsebovati ves dodatni materijal potreben za postavitev zaklopke. 5. Zunanji premer katetra za transfemoralno implantacijo zaklopke ne sme presegati 16F, kar zagotavlja prehod skozi periferne arterije z notranjim premerom 6.0 mm in več.</t>
  </si>
  <si>
    <t>0002</t>
  </si>
  <si>
    <t>Samoraztegljiva biološka aortna perkutana zaklopka iz govejega perikarda. 2. Zaklopka mora biti primerna za perkutano transfemoralno implantacijo. 3. Zaklopka mora biti primerna za implanatacijo pri bolnikih s premerom aortnega obroča vsaj med 19-27 mm in s kalcinacijami na aortnih lističih. 4. Set z zaklopko mora vsebovati ves dodatni materijal potreben za postavitev zaklopke. 5. Zunanji premer katetra za implantacijo zaklopke ne sme presegati 18F, kar zagotavlja prehod skozi periferne arterije z notranjim premerom 6 mm in več.</t>
  </si>
  <si>
    <t>0003</t>
  </si>
</sst>
</file>

<file path=xl/styles.xml><?xml version="1.0" encoding="utf-8"?>
<styleSheet xmlns="http://schemas.openxmlformats.org/spreadsheetml/2006/main">
  <numFmts count="2">
    <numFmt numFmtId="164" formatCode="dd/mm/yyyy;@"/>
    <numFmt numFmtId="165" formatCode="#,##0.0000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1" fillId="0" borderId="0" xfId="0" applyFont="1"/>
    <xf numFmtId="0" fontId="18" fillId="0" borderId="0" xfId="0" applyFont="1" applyAlignment="1">
      <alignment wrapText="1"/>
    </xf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20" fillId="33" borderId="10" xfId="0" applyFont="1" applyFill="1" applyBorder="1" applyAlignment="1">
      <alignment horizontal="right"/>
    </xf>
    <xf numFmtId="0" fontId="20" fillId="33" borderId="11" xfId="0" applyFont="1" applyFill="1" applyBorder="1"/>
    <xf numFmtId="0" fontId="20" fillId="33" borderId="11" xfId="0" applyFont="1" applyFill="1" applyBorder="1" applyAlignment="1">
      <alignment horizontal="right"/>
    </xf>
    <xf numFmtId="165" fontId="20" fillId="33" borderId="11" xfId="0" applyNumberFormat="1" applyFont="1" applyFill="1" applyBorder="1" applyAlignment="1">
      <alignment horizontal="right"/>
    </xf>
    <xf numFmtId="4" fontId="20" fillId="33" borderId="11" xfId="0" applyNumberFormat="1" applyFont="1" applyFill="1" applyBorder="1" applyAlignment="1">
      <alignment horizontal="right"/>
    </xf>
    <xf numFmtId="0" fontId="20" fillId="33" borderId="12" xfId="0" applyFont="1" applyFill="1" applyBorder="1" applyAlignment="1">
      <alignment horizontal="right"/>
    </xf>
    <xf numFmtId="0" fontId="18" fillId="0" borderId="10" xfId="0" applyFont="1" applyBorder="1" applyAlignment="1">
      <alignment horizontal="right" wrapText="1"/>
    </xf>
    <xf numFmtId="0" fontId="18" fillId="0" borderId="11" xfId="0" applyFont="1" applyBorder="1" applyAlignment="1">
      <alignment wrapText="1"/>
    </xf>
    <xf numFmtId="0" fontId="18" fillId="34" borderId="11" xfId="0" applyFont="1" applyFill="1" applyBorder="1" applyAlignment="1">
      <alignment wrapText="1"/>
    </xf>
    <xf numFmtId="0" fontId="18" fillId="0" borderId="11" xfId="0" applyFont="1" applyBorder="1" applyAlignment="1">
      <alignment horizontal="right" wrapText="1"/>
    </xf>
    <xf numFmtId="165" fontId="18" fillId="35" borderId="11" xfId="0" applyNumberFormat="1" applyFont="1" applyFill="1" applyBorder="1" applyAlignment="1">
      <alignment horizontal="right" wrapText="1"/>
    </xf>
    <xf numFmtId="4" fontId="18" fillId="0" borderId="11" xfId="0" applyNumberFormat="1" applyFont="1" applyBorder="1" applyAlignment="1">
      <alignment horizontal="right" wrapText="1"/>
    </xf>
    <xf numFmtId="165" fontId="18" fillId="0" borderId="11" xfId="0" applyNumberFormat="1" applyFont="1" applyBorder="1" applyAlignment="1">
      <alignment horizontal="right" wrapText="1"/>
    </xf>
    <xf numFmtId="164" fontId="18" fillId="0" borderId="11" xfId="0" applyNumberFormat="1" applyFont="1" applyBorder="1" applyAlignment="1">
      <alignment wrapText="1"/>
    </xf>
    <xf numFmtId="0" fontId="18" fillId="0" borderId="12" xfId="0" applyFont="1" applyBorder="1" applyAlignment="1">
      <alignment horizontal="right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"/>
  <sheetViews>
    <sheetView tabSelected="1" zoomScale="80" zoomScaleNormal="80" workbookViewId="0">
      <pane ySplit="3" topLeftCell="A4" activePane="bottomLeft" state="frozen"/>
      <selection pane="bottomLeft" activeCell="J9" sqref="J9"/>
    </sheetView>
  </sheetViews>
  <sheetFormatPr defaultRowHeight="13.2"/>
  <cols>
    <col min="1" max="1" width="3.88671875" style="2" bestFit="1" customWidth="1"/>
    <col min="2" max="2" width="52.33203125" style="1" customWidth="1"/>
    <col min="3" max="3" width="16.88671875" style="1" customWidth="1"/>
    <col min="4" max="5" width="18.109375" style="1" hidden="1" customWidth="1"/>
    <col min="6" max="6" width="3.88671875" style="1" hidden="1" customWidth="1"/>
    <col min="7" max="7" width="29" style="1" customWidth="1"/>
    <col min="8" max="8" width="5.21875" style="1" bestFit="1" customWidth="1"/>
    <col min="9" max="9" width="17.44140625" style="1" customWidth="1"/>
    <col min="10" max="10" width="23.33203125" style="1" customWidth="1"/>
    <col min="11" max="11" width="10.33203125" style="1" bestFit="1" customWidth="1"/>
    <col min="12" max="12" width="15.5546875" style="1" hidden="1" customWidth="1"/>
    <col min="13" max="13" width="7.77734375" style="2" bestFit="1" customWidth="1"/>
    <col min="14" max="14" width="19.44140625" style="7" bestFit="1" customWidth="1"/>
    <col min="15" max="15" width="9.109375" style="2" hidden="1" customWidth="1"/>
    <col min="16" max="16" width="15.5546875" style="2" hidden="1" customWidth="1"/>
    <col min="17" max="17" width="19.44140625" style="8" bestFit="1" customWidth="1"/>
    <col min="18" max="18" width="6.44140625" style="2" bestFit="1" customWidth="1"/>
    <col min="19" max="19" width="16.88671875" style="7" bestFit="1" customWidth="1"/>
    <col min="20" max="20" width="20.77734375" style="8" bestFit="1" customWidth="1"/>
    <col min="21" max="21" width="13" style="3" hidden="1" customWidth="1"/>
    <col min="22" max="23" width="22" style="8" bestFit="1" customWidth="1"/>
    <col min="24" max="24" width="13" style="2" bestFit="1" customWidth="1"/>
    <col min="25" max="16384" width="8.88671875" style="1"/>
  </cols>
  <sheetData>
    <row r="1" spans="1:24">
      <c r="A1" s="5" t="s">
        <v>0</v>
      </c>
    </row>
    <row r="2" spans="1:24" ht="13.8" thickBot="1">
      <c r="A2" s="4" t="s">
        <v>1</v>
      </c>
    </row>
    <row r="3" spans="1:24" ht="13.8" thickBot="1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1" t="s">
        <v>14</v>
      </c>
      <c r="N3" s="12" t="s">
        <v>15</v>
      </c>
      <c r="O3" s="11" t="s">
        <v>16</v>
      </c>
      <c r="P3" s="11" t="s">
        <v>17</v>
      </c>
      <c r="Q3" s="13" t="s">
        <v>18</v>
      </c>
      <c r="R3" s="11" t="s">
        <v>19</v>
      </c>
      <c r="S3" s="12" t="s">
        <v>20</v>
      </c>
      <c r="T3" s="13" t="s">
        <v>21</v>
      </c>
      <c r="U3" s="11" t="s">
        <v>22</v>
      </c>
      <c r="V3" s="13" t="s">
        <v>23</v>
      </c>
      <c r="W3" s="13" t="s">
        <v>24</v>
      </c>
      <c r="X3" s="14" t="s">
        <v>25</v>
      </c>
    </row>
    <row r="4" spans="1:24" s="6" customFormat="1" ht="142.19999999999999" customHeight="1" thickBot="1">
      <c r="A4" s="15">
        <v>10</v>
      </c>
      <c r="B4" s="16" t="s">
        <v>26</v>
      </c>
      <c r="C4" s="16" t="s">
        <v>27</v>
      </c>
      <c r="D4" s="16"/>
      <c r="E4" s="16"/>
      <c r="F4" s="16"/>
      <c r="G4" s="17"/>
      <c r="H4" s="16" t="s">
        <v>28</v>
      </c>
      <c r="I4" s="17"/>
      <c r="J4" s="17"/>
      <c r="K4" s="16" t="s">
        <v>29</v>
      </c>
      <c r="L4" s="16"/>
      <c r="M4" s="18">
        <v>50</v>
      </c>
      <c r="N4" s="19"/>
      <c r="O4" s="18"/>
      <c r="P4" s="18"/>
      <c r="Q4" s="20">
        <f>+M4*N4</f>
        <v>0</v>
      </c>
      <c r="R4" s="18">
        <v>9.5</v>
      </c>
      <c r="S4" s="21">
        <f>+(1+(R4/100))*N4</f>
        <v>0</v>
      </c>
      <c r="T4" s="20">
        <f>+S4*M4</f>
        <v>0</v>
      </c>
      <c r="U4" s="22"/>
      <c r="V4" s="20">
        <f>SUM(Q4)</f>
        <v>0</v>
      </c>
      <c r="W4" s="20">
        <f>SUM(T4)</f>
        <v>0</v>
      </c>
      <c r="X4" s="23">
        <v>14100</v>
      </c>
    </row>
    <row r="5" spans="1:24" s="6" customFormat="1" ht="145.80000000000001" thickBot="1">
      <c r="A5" s="15">
        <v>20</v>
      </c>
      <c r="B5" s="16" t="s">
        <v>30</v>
      </c>
      <c r="C5" s="16" t="s">
        <v>27</v>
      </c>
      <c r="D5" s="16"/>
      <c r="E5" s="16"/>
      <c r="F5" s="16"/>
      <c r="G5" s="17"/>
      <c r="H5" s="16" t="s">
        <v>31</v>
      </c>
      <c r="I5" s="17"/>
      <c r="J5" s="17"/>
      <c r="K5" s="16" t="s">
        <v>29</v>
      </c>
      <c r="L5" s="16"/>
      <c r="M5" s="18">
        <v>35</v>
      </c>
      <c r="N5" s="19"/>
      <c r="O5" s="18"/>
      <c r="P5" s="18"/>
      <c r="Q5" s="20">
        <f t="shared" ref="Q5:Q6" si="0">+M5*N5</f>
        <v>0</v>
      </c>
      <c r="R5" s="18">
        <v>9.5</v>
      </c>
      <c r="S5" s="21">
        <f t="shared" ref="S5:S6" si="1">+(1+(R5/100))*N5</f>
        <v>0</v>
      </c>
      <c r="T5" s="20">
        <f t="shared" ref="T5:T6" si="2">+S5*M5</f>
        <v>0</v>
      </c>
      <c r="U5" s="22"/>
      <c r="V5" s="20">
        <f t="shared" ref="V5:V6" si="3">SUM(Q5)</f>
        <v>0</v>
      </c>
      <c r="W5" s="20">
        <f t="shared" ref="W5:W6" si="4">SUM(T5)</f>
        <v>0</v>
      </c>
      <c r="X5" s="23">
        <v>14101</v>
      </c>
    </row>
    <row r="6" spans="1:24" s="6" customFormat="1" ht="132.6" thickBot="1">
      <c r="A6" s="15">
        <v>30</v>
      </c>
      <c r="B6" s="16" t="s">
        <v>32</v>
      </c>
      <c r="C6" s="16" t="s">
        <v>27</v>
      </c>
      <c r="D6" s="16"/>
      <c r="E6" s="16"/>
      <c r="F6" s="16"/>
      <c r="G6" s="17"/>
      <c r="H6" s="16" t="s">
        <v>33</v>
      </c>
      <c r="I6" s="17"/>
      <c r="J6" s="17"/>
      <c r="K6" s="16" t="s">
        <v>29</v>
      </c>
      <c r="L6" s="16"/>
      <c r="M6" s="18">
        <v>15</v>
      </c>
      <c r="N6" s="19"/>
      <c r="O6" s="18"/>
      <c r="P6" s="18"/>
      <c r="Q6" s="20">
        <f t="shared" si="0"/>
        <v>0</v>
      </c>
      <c r="R6" s="18">
        <v>9.5</v>
      </c>
      <c r="S6" s="21">
        <f t="shared" si="1"/>
        <v>0</v>
      </c>
      <c r="T6" s="20">
        <f t="shared" si="2"/>
        <v>0</v>
      </c>
      <c r="U6" s="22"/>
      <c r="V6" s="20">
        <f t="shared" si="3"/>
        <v>0</v>
      </c>
      <c r="W6" s="20">
        <f t="shared" si="4"/>
        <v>0</v>
      </c>
      <c r="X6" s="23">
        <v>14102</v>
      </c>
    </row>
  </sheetData>
  <pageMargins left="0" right="0" top="0.59055118110236227" bottom="0.59055118110236227" header="0" footer="0.47244094488188981"/>
  <pageSetup paperSize="8" scale="67" orientation="landscape" verticalDpi="4294967294" r:id="rId1"/>
  <headerFooter>
    <oddFooter>&amp;L&amp;8 31.03.2017   Uporabnik: KCKS34&amp;C&amp;8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D8"/>
  <sheetViews>
    <sheetView zoomScale="80" zoomScaleNormal="80" workbookViewId="0">
      <pane ySplit="3" topLeftCell="A4" activePane="bottomLeft" state="frozen"/>
      <selection pane="bottomLeft" activeCell="D9" sqref="D9"/>
    </sheetView>
  </sheetViews>
  <sheetFormatPr defaultRowHeight="13.2"/>
  <cols>
    <col min="1" max="1" width="5.21875" style="1" bestFit="1" customWidth="1"/>
    <col min="2" max="2" width="13" style="3" hidden="1" customWidth="1"/>
    <col min="3" max="4" width="22" style="8" bestFit="1" customWidth="1"/>
    <col min="5" max="16384" width="8.88671875" style="1"/>
  </cols>
  <sheetData>
    <row r="1" spans="1:4">
      <c r="A1" s="5" t="s">
        <v>0</v>
      </c>
    </row>
    <row r="2" spans="1:4" ht="13.8" thickBot="1">
      <c r="A2" s="4" t="s">
        <v>1</v>
      </c>
    </row>
    <row r="3" spans="1:4" ht="13.8" thickBot="1">
      <c r="A3" s="10" t="s">
        <v>9</v>
      </c>
      <c r="B3" s="11" t="s">
        <v>22</v>
      </c>
      <c r="C3" s="13" t="s">
        <v>23</v>
      </c>
      <c r="D3" s="13" t="s">
        <v>24</v>
      </c>
    </row>
    <row r="4" spans="1:4" s="6" customFormat="1" ht="43.2" customHeight="1" thickBot="1">
      <c r="A4" s="16" t="s">
        <v>28</v>
      </c>
      <c r="B4" s="22"/>
      <c r="C4" s="20">
        <f>'Objava javnega naročila'!V4</f>
        <v>0</v>
      </c>
      <c r="D4" s="20">
        <f>'Objava javnega naročila'!W4</f>
        <v>0</v>
      </c>
    </row>
    <row r="5" spans="1:4" s="6" customFormat="1" ht="43.2" customHeight="1" thickBot="1">
      <c r="A5" s="16" t="s">
        <v>31</v>
      </c>
      <c r="B5" s="22"/>
      <c r="C5" s="20">
        <f>'Objava javnega naročila'!V5</f>
        <v>0</v>
      </c>
      <c r="D5" s="20">
        <f>'Objava javnega naročila'!W5</f>
        <v>0</v>
      </c>
    </row>
    <row r="6" spans="1:4" s="6" customFormat="1" ht="43.2" customHeight="1" thickBot="1">
      <c r="A6" s="16" t="s">
        <v>33</v>
      </c>
      <c r="B6" s="22"/>
      <c r="C6" s="20">
        <f>'Objava javnega naročila'!V6</f>
        <v>0</v>
      </c>
      <c r="D6" s="20">
        <f>'Objava javnega naročila'!W6</f>
        <v>0</v>
      </c>
    </row>
    <row r="8" spans="1:4">
      <c r="C8" s="8">
        <f>SUM(C4:C7)</f>
        <v>0</v>
      </c>
      <c r="D8" s="8">
        <f>SUM(D4:D7)</f>
        <v>0</v>
      </c>
    </row>
  </sheetData>
  <pageMargins left="0" right="0" top="0.59055118110236227" bottom="0.59055118110236227" header="0" footer="0.47244094488188981"/>
  <pageSetup paperSize="9" orientation="portrait" verticalDpi="4294967294" r:id="rId1"/>
  <headerFooter>
    <oddFooter>&amp;L&amp;8 31.03.2017   Uporabnik: KCKS34&amp;C&amp;8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Objava javnega naročila</vt:lpstr>
      <vt:lpstr>Ponudba po sklopih</vt:lpstr>
      <vt:lpstr>'Objava javnega naročila'!Področje_tiskanja</vt:lpstr>
      <vt:lpstr>'Ponudba po sklopih'!Področje_tiskanja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narocila</cp:lastModifiedBy>
  <cp:lastPrinted>2017-03-31T13:53:36Z</cp:lastPrinted>
  <dcterms:created xsi:type="dcterms:W3CDTF">2017-03-31T13:42:04Z</dcterms:created>
  <dcterms:modified xsi:type="dcterms:W3CDTF">2017-04-04T05:41:01Z</dcterms:modified>
</cp:coreProperties>
</file>